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</definedName>
  </definedNames>
  <calcPr calcId="144525"/>
</workbook>
</file>

<file path=xl/calcChain.xml><?xml version="1.0" encoding="utf-8"?>
<calcChain xmlns="http://schemas.openxmlformats.org/spreadsheetml/2006/main">
  <c r="F5" i="1" l="1"/>
  <c r="H6" i="1" l="1"/>
  <c r="H7" i="1"/>
  <c r="H8" i="1"/>
  <c r="H9" i="1"/>
  <c r="H10" i="1"/>
  <c r="H11" i="1"/>
  <c r="H12" i="1"/>
  <c r="H13" i="1"/>
  <c r="H14" i="1"/>
  <c r="H15" i="1"/>
  <c r="H5" i="1"/>
  <c r="F6" i="1" l="1"/>
  <c r="F7" i="1"/>
  <c r="F8" i="1"/>
  <c r="F9" i="1"/>
  <c r="F10" i="1"/>
  <c r="F11" i="1"/>
  <c r="F12" i="1"/>
  <c r="F13" i="1"/>
  <c r="F14" i="1"/>
  <c r="F15" i="1"/>
  <c r="D6" i="1"/>
  <c r="D7" i="1"/>
  <c r="D8" i="1"/>
  <c r="D9" i="1"/>
  <c r="D10" i="1"/>
  <c r="D11" i="1"/>
  <c r="D12" i="1"/>
  <c r="D13" i="1"/>
  <c r="D14" i="1"/>
  <c r="D15" i="1"/>
  <c r="D5" i="1"/>
  <c r="C6" i="1"/>
  <c r="C7" i="1"/>
  <c r="C8" i="1"/>
  <c r="C9" i="1"/>
  <c r="C10" i="1"/>
  <c r="C11" i="1"/>
  <c r="C12" i="1"/>
  <c r="C13" i="1"/>
  <c r="C14" i="1"/>
  <c r="C15" i="1"/>
  <c r="C5" i="1"/>
</calcChain>
</file>

<file path=xl/sharedStrings.xml><?xml version="1.0" encoding="utf-8"?>
<sst xmlns="http://schemas.openxmlformats.org/spreadsheetml/2006/main" count="57" uniqueCount="36">
  <si>
    <t>BẢNG TÍNH NHẬP XUẤT</t>
  </si>
  <si>
    <t>Bảng 1</t>
  </si>
  <si>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</si>
  <si>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</si>
  <si>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</si>
  <si>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</si>
  <si>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</si>
  <si>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</si>
  <si>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</si>
  <si>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</si>
  <si>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</si>
  <si>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</si>
  <si>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</si>
  <si>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</si>
  <si>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</si>
  <si>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</si>
  <si>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</si>
  <si>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</si>
  <si>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</si>
  <si>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2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</si>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</sst>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_([$VND]\ * #,##0.00_);_([$VND]\ * \(#,##0.00\);_([$VND]\ * &quot;-&quot;??_);_(@_)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5" fontId="1" fillId="0" borderId="1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C4" sqref="C4"/>
    </sheetView>
  </sheetViews>
  <sheetFormatPr defaultRowHeight="16.5" x14ac:dyDescent="0.25"/>
  <cols>
    <col min="1" max="1" width="14.42578125" style="1" customWidth="1"/>
    <col min="2" max="2" width="16.7109375" style="1" customWidth="1"/>
    <col min="3" max="3" width="14.85546875" style="1" customWidth="1"/>
    <col min="4" max="4" width="15.140625" style="1" customWidth="1"/>
    <col min="5" max="5" width="17.140625" style="1" customWidth="1"/>
    <col min="6" max="6" width="13" style="1" customWidth="1"/>
    <col min="7" max="7" width="9.140625" style="1"/>
    <col min="8" max="8" width="20.28515625" style="1" bestFit="1" customWidth="1"/>
    <col min="9" max="16384" width="9.140625" style="1"/>
  </cols>
  <sheetData>
    <row r="1" spans="1:8" x14ac:dyDescent="0.25">
      <c r="A1" s="9" t="s">
        <v>0</v>
      </c>
      <c r="B1" s="9"/>
      <c r="C1" s="9"/>
      <c r="D1" s="9"/>
      <c r="E1" s="9"/>
      <c r="F1" s="9"/>
    </row>
    <row r="3" spans="1:8" x14ac:dyDescent="0.25">
      <c r="A3" s="1" t="s">
        <v>1</v>
      </c>
    </row>
    <row r="4" spans="1:8" x14ac:dyDescent="0.25">
      <c r="A4" s="3" t="s">
        <v>35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6" t="s">
        <v>20</v>
      </c>
    </row>
    <row r="5" spans="1:8" x14ac:dyDescent="0.25">
      <c r="A5" s="4">
        <v>2</v>
      </c>
      <c r="B5" s="2" t="s">
        <v>9</v>
      </c>
      <c r="C5" s="2" t="str">
        <f>VLOOKUP(LEFT(B5,2),$A$20:$C$23,2,0)</f>
        <v>Bear</v>
      </c>
      <c r="D5" s="2" t="str">
        <f>VLOOKUP(LEFT(B5,2),$A$20:$C$23,3,0)</f>
        <v>Thùng</v>
      </c>
      <c r="E5" s="2">
        <v>15</v>
      </c>
      <c r="F5" s="2">
        <f>E5*G5</f>
        <v>21750</v>
      </c>
      <c r="G5" s="2">
        <v>1450</v>
      </c>
      <c r="H5" s="7">
        <f>G5*E5</f>
        <v>21750</v>
      </c>
    </row>
    <row r="6" spans="1:8" x14ac:dyDescent="0.25">
      <c r="A6" s="4">
        <v>9</v>
      </c>
      <c r="B6" s="2" t="s">
        <v>16</v>
      </c>
      <c r="C6" s="2" t="str">
        <f t="shared" ref="C6:C15" si="0">VLOOKUP(LEFT(B6,2),$A$20:$C$23,2,0)</f>
        <v>Bear</v>
      </c>
      <c r="D6" s="2" t="str">
        <f t="shared" ref="D6:D15" si="1">VLOOKUP(LEFT(B6,2),$A$20:$C$23,3,0)</f>
        <v>Thùng</v>
      </c>
      <c r="E6" s="2">
        <v>10</v>
      </c>
      <c r="F6" s="2">
        <f t="shared" ref="F6:F15" si="2">E6*G6</f>
        <v>14510</v>
      </c>
      <c r="G6" s="2">
        <v>1451</v>
      </c>
      <c r="H6" s="7">
        <f t="shared" ref="H6:H15" si="3">G6*E6</f>
        <v>14510</v>
      </c>
    </row>
    <row r="7" spans="1:8" x14ac:dyDescent="0.25">
      <c r="A7" s="4">
        <v>11</v>
      </c>
      <c r="B7" s="2" t="s">
        <v>18</v>
      </c>
      <c r="C7" s="2" t="str">
        <f t="shared" si="0"/>
        <v>Cà Phê</v>
      </c>
      <c r="D7" s="2" t="str">
        <f t="shared" si="1"/>
        <v>kilôgram</v>
      </c>
      <c r="E7" s="2">
        <v>16</v>
      </c>
      <c r="F7" s="2">
        <f t="shared" si="2"/>
        <v>23232</v>
      </c>
      <c r="G7" s="2">
        <v>1452</v>
      </c>
      <c r="H7" s="7">
        <f t="shared" si="3"/>
        <v>23232</v>
      </c>
    </row>
    <row r="8" spans="1:8" x14ac:dyDescent="0.25">
      <c r="A8" s="4">
        <v>6</v>
      </c>
      <c r="B8" s="2" t="s">
        <v>13</v>
      </c>
      <c r="C8" s="2" t="str">
        <f t="shared" si="0"/>
        <v>Cà Phê</v>
      </c>
      <c r="D8" s="2" t="str">
        <f t="shared" si="1"/>
        <v>kilôgram</v>
      </c>
      <c r="E8" s="2">
        <v>15</v>
      </c>
      <c r="F8" s="2">
        <f t="shared" si="2"/>
        <v>21795</v>
      </c>
      <c r="G8" s="2">
        <v>1453</v>
      </c>
      <c r="H8" s="7">
        <f t="shared" si="3"/>
        <v>21795</v>
      </c>
    </row>
    <row r="9" spans="1:8" x14ac:dyDescent="0.25">
      <c r="A9" s="4">
        <v>7</v>
      </c>
      <c r="B9" s="2" t="s">
        <v>14</v>
      </c>
      <c r="C9" s="2" t="str">
        <f t="shared" si="0"/>
        <v>Cà Phê</v>
      </c>
      <c r="D9" s="2" t="str">
        <f t="shared" si="1"/>
        <v>kilôgram</v>
      </c>
      <c r="E9" s="2">
        <v>12</v>
      </c>
      <c r="F9" s="2">
        <f t="shared" si="2"/>
        <v>17448</v>
      </c>
      <c r="G9" s="2">
        <v>1454</v>
      </c>
      <c r="H9" s="7">
        <f t="shared" si="3"/>
        <v>17448</v>
      </c>
    </row>
    <row r="10" spans="1:8" x14ac:dyDescent="0.25">
      <c r="A10" s="4">
        <v>4</v>
      </c>
      <c r="B10" s="2" t="s">
        <v>11</v>
      </c>
      <c r="C10" s="2" t="str">
        <f t="shared" si="0"/>
        <v>Rượu</v>
      </c>
      <c r="D10" s="2" t="str">
        <f t="shared" si="1"/>
        <v>Chai</v>
      </c>
      <c r="E10" s="2">
        <v>50</v>
      </c>
      <c r="F10" s="2">
        <f t="shared" si="2"/>
        <v>72750</v>
      </c>
      <c r="G10" s="2">
        <v>1455</v>
      </c>
      <c r="H10" s="7">
        <f t="shared" si="3"/>
        <v>72750</v>
      </c>
    </row>
    <row r="11" spans="1:8" x14ac:dyDescent="0.25">
      <c r="A11" s="4">
        <v>5</v>
      </c>
      <c r="B11" s="2" t="s">
        <v>12</v>
      </c>
      <c r="C11" s="2" t="str">
        <f t="shared" si="0"/>
        <v>Rượu</v>
      </c>
      <c r="D11" s="2" t="str">
        <f t="shared" si="1"/>
        <v>Chai</v>
      </c>
      <c r="E11" s="2">
        <v>25</v>
      </c>
      <c r="F11" s="2">
        <f t="shared" si="2"/>
        <v>36400</v>
      </c>
      <c r="G11" s="2">
        <v>1456</v>
      </c>
      <c r="H11" s="7">
        <f t="shared" si="3"/>
        <v>36400</v>
      </c>
    </row>
    <row r="12" spans="1:8" x14ac:dyDescent="0.25">
      <c r="A12" s="4">
        <v>10</v>
      </c>
      <c r="B12" s="2" t="s">
        <v>17</v>
      </c>
      <c r="C12" s="2" t="str">
        <f t="shared" si="0"/>
        <v>Rượu</v>
      </c>
      <c r="D12" s="2" t="str">
        <f t="shared" si="1"/>
        <v>Chai</v>
      </c>
      <c r="E12" s="2">
        <v>14</v>
      </c>
      <c r="F12" s="2">
        <f t="shared" si="2"/>
        <v>20398</v>
      </c>
      <c r="G12" s="2">
        <v>1457</v>
      </c>
      <c r="H12" s="7">
        <f t="shared" si="3"/>
        <v>20398</v>
      </c>
    </row>
    <row r="13" spans="1:8" x14ac:dyDescent="0.25">
      <c r="A13" s="4">
        <v>1</v>
      </c>
      <c r="B13" s="2" t="s">
        <v>8</v>
      </c>
      <c r="C13" s="2" t="str">
        <f t="shared" si="0"/>
        <v>Thuốc Lá</v>
      </c>
      <c r="D13" s="2" t="str">
        <f t="shared" si="1"/>
        <v>Cây</v>
      </c>
      <c r="E13" s="2">
        <v>80</v>
      </c>
      <c r="F13" s="2">
        <f t="shared" si="2"/>
        <v>116640</v>
      </c>
      <c r="G13" s="2">
        <v>1458</v>
      </c>
      <c r="H13" s="7">
        <f t="shared" si="3"/>
        <v>116640</v>
      </c>
    </row>
    <row r="14" spans="1:8" x14ac:dyDescent="0.25">
      <c r="A14" s="4">
        <v>3</v>
      </c>
      <c r="B14" s="2" t="s">
        <v>10</v>
      </c>
      <c r="C14" s="2" t="str">
        <f t="shared" si="0"/>
        <v>Thuốc Lá</v>
      </c>
      <c r="D14" s="2" t="str">
        <f t="shared" si="1"/>
        <v>Cây</v>
      </c>
      <c r="E14" s="2">
        <v>30</v>
      </c>
      <c r="F14" s="2">
        <f t="shared" si="2"/>
        <v>43770</v>
      </c>
      <c r="G14" s="2">
        <v>1459</v>
      </c>
      <c r="H14" s="7">
        <f t="shared" si="3"/>
        <v>43770</v>
      </c>
    </row>
    <row r="15" spans="1:8" x14ac:dyDescent="0.25">
      <c r="A15" s="4">
        <v>8</v>
      </c>
      <c r="B15" s="2" t="s">
        <v>15</v>
      </c>
      <c r="C15" s="2" t="str">
        <f t="shared" si="0"/>
        <v>Thuốc Lá</v>
      </c>
      <c r="D15" s="2" t="str">
        <f t="shared" si="1"/>
        <v>Cây</v>
      </c>
      <c r="E15" s="2">
        <v>12</v>
      </c>
      <c r="F15" s="2">
        <f t="shared" si="2"/>
        <v>17520</v>
      </c>
      <c r="G15" s="2">
        <v>1460</v>
      </c>
      <c r="H15" s="7">
        <f t="shared" si="3"/>
        <v>17520</v>
      </c>
    </row>
    <row r="16" spans="1:8" x14ac:dyDescent="0.25">
      <c r="A16" s="1" t="s">
        <v>19</v>
      </c>
    </row>
    <row r="18" spans="1:8" x14ac:dyDescent="0.25">
      <c r="A18" s="8" t="s">
        <v>2</v>
      </c>
      <c r="B18" s="8" t="s">
        <v>3</v>
      </c>
      <c r="C18" s="8" t="s">
        <v>4</v>
      </c>
      <c r="D18" s="8" t="s">
        <v>20</v>
      </c>
      <c r="E18" s="8"/>
    </row>
    <row r="19" spans="1:8" x14ac:dyDescent="0.25">
      <c r="A19" s="8"/>
      <c r="B19" s="8"/>
      <c r="C19" s="8"/>
      <c r="D19" s="3" t="s">
        <v>21</v>
      </c>
      <c r="E19" s="3" t="s">
        <v>22</v>
      </c>
    </row>
    <row r="20" spans="1:8" x14ac:dyDescent="0.25">
      <c r="A20" s="2" t="s">
        <v>23</v>
      </c>
      <c r="B20" s="2" t="s">
        <v>27</v>
      </c>
      <c r="C20" s="2" t="s">
        <v>31</v>
      </c>
      <c r="D20" s="2">
        <v>120000</v>
      </c>
      <c r="E20" s="2">
        <v>140000</v>
      </c>
    </row>
    <row r="21" spans="1:8" x14ac:dyDescent="0.25">
      <c r="A21" s="2" t="s">
        <v>24</v>
      </c>
      <c r="B21" s="2" t="s">
        <v>28</v>
      </c>
      <c r="C21" s="2" t="s">
        <v>32</v>
      </c>
      <c r="D21" s="2">
        <v>25000</v>
      </c>
      <c r="E21" s="2">
        <v>30000</v>
      </c>
    </row>
    <row r="22" spans="1:8" x14ac:dyDescent="0.25">
      <c r="A22" s="2" t="s">
        <v>25</v>
      </c>
      <c r="B22" s="2" t="s">
        <v>29</v>
      </c>
      <c r="C22" s="2" t="s">
        <v>33</v>
      </c>
      <c r="D22" s="2">
        <v>80000</v>
      </c>
      <c r="E22" s="2">
        <v>90000</v>
      </c>
    </row>
    <row r="23" spans="1:8" x14ac:dyDescent="0.25">
      <c r="A23" s="2" t="s">
        <v>26</v>
      </c>
      <c r="B23" s="2" t="s">
        <v>30</v>
      </c>
      <c r="C23" s="2" t="s">
        <v>34</v>
      </c>
      <c r="D23" s="2">
        <v>160000</v>
      </c>
      <c r="E23" s="2">
        <v>170000</v>
      </c>
    </row>
    <row r="25" spans="1:8" x14ac:dyDescent="0.25">
      <c r="A25" s="5" t="s">
        <v>35</v>
      </c>
      <c r="B25" s="5" t="s">
        <v>2</v>
      </c>
      <c r="C25" s="5" t="s">
        <v>3</v>
      </c>
      <c r="D25" s="5" t="s">
        <v>4</v>
      </c>
      <c r="E25" s="5" t="s">
        <v>5</v>
      </c>
      <c r="F25" s="5" t="s">
        <v>6</v>
      </c>
      <c r="G25" s="5" t="s">
        <v>7</v>
      </c>
      <c r="H25" s="6" t="s">
        <v>20</v>
      </c>
    </row>
    <row r="26" spans="1:8" x14ac:dyDescent="0.25">
      <c r="A26" s="4">
        <v>1</v>
      </c>
      <c r="B26" s="2" t="s">
        <v>8</v>
      </c>
      <c r="C26" s="2" t="s">
        <v>30</v>
      </c>
      <c r="D26" s="2" t="s">
        <v>34</v>
      </c>
      <c r="E26" s="2">
        <v>80</v>
      </c>
      <c r="F26" s="2">
        <v>116640</v>
      </c>
      <c r="G26" s="2">
        <v>1458</v>
      </c>
      <c r="H26" s="7">
        <v>116640</v>
      </c>
    </row>
    <row r="27" spans="1:8" x14ac:dyDescent="0.25">
      <c r="A27" s="4">
        <v>3</v>
      </c>
      <c r="B27" s="2" t="s">
        <v>10</v>
      </c>
      <c r="C27" s="2" t="s">
        <v>30</v>
      </c>
      <c r="D27" s="2" t="s">
        <v>34</v>
      </c>
      <c r="E27" s="2">
        <v>30</v>
      </c>
      <c r="F27" s="2">
        <v>43770</v>
      </c>
      <c r="G27" s="2">
        <v>1459</v>
      </c>
      <c r="H27" s="7">
        <v>43770</v>
      </c>
    </row>
    <row r="28" spans="1:8" x14ac:dyDescent="0.25">
      <c r="A28" s="4">
        <v>8</v>
      </c>
      <c r="B28" s="2" t="s">
        <v>15</v>
      </c>
      <c r="C28" s="2" t="s">
        <v>30</v>
      </c>
      <c r="D28" s="2" t="s">
        <v>34</v>
      </c>
      <c r="E28" s="2">
        <v>12</v>
      </c>
      <c r="F28" s="2">
        <v>17520</v>
      </c>
      <c r="G28" s="2">
        <v>1460</v>
      </c>
      <c r="H28" s="7">
        <v>17520</v>
      </c>
    </row>
  </sheetData>
  <sortState ref="A5:G16">
    <sortCondition ref="B5:B16"/>
  </sortState>
  <mergeCells count="5">
    <mergeCell ref="D18:E18"/>
    <mergeCell ref="A18:A19"/>
    <mergeCell ref="B18:B19"/>
    <mergeCell ref="C18:C19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2020-09-10T03:26:26Z</dcterms:created>
  <dcterms:modified xsi:type="dcterms:W3CDTF">2020-09-10T04:16:59Z</dcterms:modified>
</cp:coreProperties>
</file>